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rcos.cutrim\Documents\Marcos Cutrim\Marketing\"/>
    </mc:Choice>
  </mc:AlternateContent>
  <xr:revisionPtr revIDLastSave="0" documentId="13_ncr:1_{C46D6BCE-18DC-4008-A2BF-DA0BF5ABFCB3}" xr6:coauthVersionLast="44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Orçamento mensal da família" sheetId="1" r:id="rId1"/>
    <sheet name="Planilha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7" i="1" l="1"/>
  <c r="G67" i="1"/>
  <c r="H61" i="1"/>
  <c r="G61" i="1"/>
  <c r="H56" i="1"/>
  <c r="G56" i="1"/>
  <c r="H50" i="1"/>
  <c r="G50" i="1"/>
  <c r="G44" i="1"/>
  <c r="G13" i="1" l="1"/>
  <c r="H44" i="1"/>
  <c r="H36" i="1"/>
  <c r="G36" i="1"/>
  <c r="C67" i="1"/>
  <c r="B67" i="1"/>
  <c r="C58" i="1"/>
  <c r="B58" i="1"/>
  <c r="C51" i="1"/>
  <c r="B51" i="1"/>
  <c r="C40" i="1"/>
  <c r="B40" i="1"/>
  <c r="C35" i="1"/>
  <c r="B35" i="1"/>
  <c r="C29" i="1"/>
  <c r="C19" i="1"/>
  <c r="B29" i="1"/>
  <c r="B19" i="1"/>
  <c r="B4" i="1" s="1"/>
  <c r="G7" i="1"/>
  <c r="G15" i="1" l="1"/>
  <c r="D4" i="1"/>
  <c r="C4" i="1" l="1"/>
  <c r="G17" i="1" s="1"/>
  <c r="G19" i="1" s="1"/>
</calcChain>
</file>

<file path=xl/sharedStrings.xml><?xml version="1.0" encoding="utf-8"?>
<sst xmlns="http://schemas.openxmlformats.org/spreadsheetml/2006/main" count="125" uniqueCount="88">
  <si>
    <t>Total do custo projetado</t>
  </si>
  <si>
    <t>Total do custo atual</t>
  </si>
  <si>
    <t>Total da diferença</t>
  </si>
  <si>
    <t>Renda mensal projetada</t>
  </si>
  <si>
    <t>Renda 1</t>
  </si>
  <si>
    <t>Renda 2</t>
  </si>
  <si>
    <t>Custo projetado</t>
  </si>
  <si>
    <t>Custo atual</t>
  </si>
  <si>
    <t>Diferença</t>
  </si>
  <si>
    <t>Moradia</t>
  </si>
  <si>
    <t>Total da renda mensal</t>
  </si>
  <si>
    <t>Renda mensal atual</t>
  </si>
  <si>
    <t>Saldo projetado
(Renda projetada menos despesas)</t>
  </si>
  <si>
    <t>Saldo atual
(Renda atual menos despesas)</t>
  </si>
  <si>
    <t>Outros</t>
  </si>
  <si>
    <t>Subtotais</t>
  </si>
  <si>
    <t>Diferença (Atual menos projetado)</t>
  </si>
  <si>
    <t>Transporte</t>
  </si>
  <si>
    <t>Seguro</t>
  </si>
  <si>
    <t>Lazer</t>
  </si>
  <si>
    <t>Alimentação</t>
  </si>
  <si>
    <t>Financiamentos</t>
  </si>
  <si>
    <t>Filhos</t>
  </si>
  <si>
    <t>Impostos</t>
  </si>
  <si>
    <t>Federais</t>
  </si>
  <si>
    <t>Estaduais</t>
  </si>
  <si>
    <t>Municipais</t>
  </si>
  <si>
    <t>Poupança ou investimentos</t>
  </si>
  <si>
    <t>Animais de estimação</t>
  </si>
  <si>
    <t>Aposentadoria</t>
  </si>
  <si>
    <t>Investimentos</t>
  </si>
  <si>
    <t>Universidade</t>
  </si>
  <si>
    <t>Presentes e donativos</t>
  </si>
  <si>
    <t>Doação 1</t>
  </si>
  <si>
    <t>Cuidados pessoais</t>
  </si>
  <si>
    <t>Doação 2</t>
  </si>
  <si>
    <t>Doação 3</t>
  </si>
  <si>
    <t>Questões legais</t>
  </si>
  <si>
    <t>Advogado</t>
  </si>
  <si>
    <t>Pensão alimentícia</t>
  </si>
  <si>
    <t>Pagamentos de penhora ou causas judiciais</t>
  </si>
  <si>
    <t>Água</t>
  </si>
  <si>
    <t xml:space="preserve"> </t>
  </si>
  <si>
    <t xml:space="preserve">Renda extra </t>
  </si>
  <si>
    <t>Taxa de Condominio</t>
  </si>
  <si>
    <t>Energia Elétrica</t>
  </si>
  <si>
    <t>Internet</t>
  </si>
  <si>
    <t>Telefone</t>
  </si>
  <si>
    <t>TV a Cabo</t>
  </si>
  <si>
    <t>Galão de Água</t>
  </si>
  <si>
    <t>Uber</t>
  </si>
  <si>
    <t>Taxi</t>
  </si>
  <si>
    <t>Transporte Escolar</t>
  </si>
  <si>
    <t>Seguro Residencial</t>
  </si>
  <si>
    <t>Seguro do Carro</t>
  </si>
  <si>
    <t>Seguro do Telefone</t>
  </si>
  <si>
    <t>Seguro de Vida</t>
  </si>
  <si>
    <t>Feira do Mês 1</t>
  </si>
  <si>
    <t>Feira do Mês 2</t>
  </si>
  <si>
    <t>Feira do Mês 3</t>
  </si>
  <si>
    <t>Alimentação Ifood - Semana</t>
  </si>
  <si>
    <t>Alimentação Ifood - Final de Semana</t>
  </si>
  <si>
    <t>Merenda das Crianças - Escola</t>
  </si>
  <si>
    <t>Curso de Inglês</t>
  </si>
  <si>
    <t>Escola Filho 1</t>
  </si>
  <si>
    <t>Escola Filho 2</t>
  </si>
  <si>
    <t>Passeio Mensal no Shopping</t>
  </si>
  <si>
    <t>Tratamentos</t>
  </si>
  <si>
    <t>Banho Pet Shop</t>
  </si>
  <si>
    <t>Ração</t>
  </si>
  <si>
    <t>Salão de Beleza</t>
  </si>
  <si>
    <t>Salão de Beleza - Esposa/ Marido</t>
  </si>
  <si>
    <t>Renda 3</t>
  </si>
  <si>
    <t>Restaurante - Fim de Semana</t>
  </si>
  <si>
    <t>Canais de TV por Assinatura</t>
  </si>
  <si>
    <t>Academia</t>
  </si>
  <si>
    <t>Shows - Teatros</t>
  </si>
  <si>
    <t>Empréstimos Consignados</t>
  </si>
  <si>
    <t>Empréstimos na Conta-Corrente</t>
  </si>
  <si>
    <t>Empréstimos de Financeiras fora da folha</t>
  </si>
  <si>
    <t>Dinheiro emprestado de terceiros</t>
  </si>
  <si>
    <t>Compras parceladas no Cartão</t>
  </si>
  <si>
    <t>Compras à vista no cartão</t>
  </si>
  <si>
    <t>Apartamento/Casa</t>
  </si>
  <si>
    <t>Joguinhos para filhos</t>
  </si>
  <si>
    <t>Combustível</t>
  </si>
  <si>
    <t>Serviços de Streaming Netflix - Prime</t>
  </si>
  <si>
    <t>Planilha de Anotação e Controle de Gastos e Despesas - Mês de NOVEMBRO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</si>
</sst>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R$&quot;\ #,##0;[Red]\-&quot;R$&quot;\ #,##0"/>
    <numFmt numFmtId="8" formatCode="&quot;R$&quot;\ #,##0.00;[Red]\-&quot;R$&quot;\ #,##0.00"/>
    <numFmt numFmtId="164" formatCode="ge\r\a\l"/>
    <numFmt numFmtId="165" formatCode="&quot;$&quot;#,##0"/>
    <numFmt numFmtId="166" formatCode="&quot;R$&quot;#,##0_);[Red]\(&quot;R$&quot;#,##0\)"/>
    <numFmt numFmtId="167" formatCode="&quot;R$&quot;#,##0_);[Red]\(&quot;R]$&quot;#,##0\)"/>
  </numFmts>
  <fonts count="13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b/>
      <u/>
      <sz val="14"/>
      <name val="Arial"/>
      <family val="2"/>
    </font>
    <font>
      <b/>
      <sz val="10"/>
      <color theme="3" tint="0.3999755851924192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0"/>
      <color theme="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164" fontId="2" fillId="0" borderId="0" xfId="0" applyNumberFormat="1" applyFont="1" applyAlignment="1">
      <alignment horizontal="center" wrapText="1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164" fontId="3" fillId="0" borderId="1" xfId="0" applyNumberFormat="1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 wrapText="1"/>
    </xf>
    <xf numFmtId="164" fontId="3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wrapText="1"/>
    </xf>
    <xf numFmtId="164" fontId="0" fillId="0" borderId="0" xfId="0" applyNumberFormat="1" applyAlignment="1">
      <alignment wrapText="1"/>
    </xf>
    <xf numFmtId="164" fontId="3" fillId="0" borderId="3" xfId="0" applyNumberFormat="1" applyFont="1" applyBorder="1" applyAlignment="1">
      <alignment wrapText="1"/>
    </xf>
    <xf numFmtId="164" fontId="0" fillId="0" borderId="4" xfId="0" applyNumberForma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164" fontId="5" fillId="2" borderId="5" xfId="0" applyNumberFormat="1" applyFont="1" applyFill="1" applyBorder="1" applyAlignment="1">
      <alignment wrapText="1"/>
    </xf>
    <xf numFmtId="165" fontId="0" fillId="0" borderId="3" xfId="0" applyNumberFormat="1" applyBorder="1"/>
    <xf numFmtId="165" fontId="4" fillId="0" borderId="0" xfId="0" applyNumberFormat="1" applyFont="1"/>
    <xf numFmtId="165" fontId="4" fillId="0" borderId="3" xfId="0" applyNumberFormat="1" applyFont="1" applyBorder="1"/>
    <xf numFmtId="166" fontId="3" fillId="2" borderId="4" xfId="0" applyNumberFormat="1" applyFont="1" applyFill="1" applyBorder="1"/>
    <xf numFmtId="166" fontId="3" fillId="2" borderId="6" xfId="0" applyNumberFormat="1" applyFont="1" applyFill="1" applyBorder="1"/>
    <xf numFmtId="166" fontId="0" fillId="0" borderId="2" xfId="0" applyNumberFormat="1" applyBorder="1"/>
    <xf numFmtId="166" fontId="0" fillId="0" borderId="6" xfId="0" applyNumberFormat="1" applyBorder="1"/>
    <xf numFmtId="166" fontId="0" fillId="0" borderId="7" xfId="0" applyNumberFormat="1" applyBorder="1"/>
    <xf numFmtId="166" fontId="0" fillId="2" borderId="5" xfId="0" applyNumberFormat="1" applyFill="1" applyBorder="1"/>
    <xf numFmtId="166" fontId="4" fillId="2" borderId="1" xfId="0" applyNumberFormat="1" applyFont="1" applyFill="1" applyBorder="1"/>
    <xf numFmtId="166" fontId="4" fillId="2" borderId="4" xfId="0" applyNumberFormat="1" applyFont="1" applyFill="1" applyBorder="1"/>
    <xf numFmtId="166" fontId="4" fillId="2" borderId="8" xfId="0" applyNumberFormat="1" applyFont="1" applyFill="1" applyBorder="1"/>
    <xf numFmtId="166" fontId="4" fillId="2" borderId="9" xfId="0" applyNumberFormat="1" applyFont="1" applyFill="1" applyBorder="1"/>
    <xf numFmtId="166" fontId="3" fillId="2" borderId="9" xfId="0" applyNumberFormat="1" applyFont="1" applyFill="1" applyBorder="1"/>
    <xf numFmtId="166" fontId="7" fillId="0" borderId="6" xfId="0" applyNumberFormat="1" applyFont="1" applyBorder="1"/>
    <xf numFmtId="166" fontId="7" fillId="2" borderId="6" xfId="0" applyNumberFormat="1" applyFont="1" applyFill="1" applyBorder="1"/>
    <xf numFmtId="166" fontId="7" fillId="0" borderId="10" xfId="0" applyNumberFormat="1" applyFont="1" applyBorder="1"/>
    <xf numFmtId="166" fontId="7" fillId="2" borderId="4" xfId="0" applyNumberFormat="1" applyFont="1" applyFill="1" applyBorder="1"/>
    <xf numFmtId="0" fontId="3" fillId="0" borderId="4" xfId="0" applyNumberFormat="1" applyFont="1" applyBorder="1" applyAlignment="1">
      <alignment wrapText="1"/>
    </xf>
    <xf numFmtId="166" fontId="6" fillId="2" borderId="1" xfId="0" applyNumberFormat="1" applyFont="1" applyFill="1" applyBorder="1"/>
    <xf numFmtId="166" fontId="7" fillId="2" borderId="1" xfId="0" applyNumberFormat="1" applyFont="1" applyFill="1" applyBorder="1"/>
    <xf numFmtId="166" fontId="7" fillId="2" borderId="9" xfId="0" applyNumberFormat="1" applyFont="1" applyFill="1" applyBorder="1"/>
    <xf numFmtId="0" fontId="3" fillId="0" borderId="11" xfId="0" applyNumberFormat="1" applyFont="1" applyBorder="1" applyAlignment="1">
      <alignment wrapText="1"/>
    </xf>
    <xf numFmtId="0" fontId="3" fillId="0" borderId="7" xfId="0" applyNumberFormat="1" applyFont="1" applyBorder="1" applyAlignment="1">
      <alignment wrapText="1"/>
    </xf>
    <xf numFmtId="166" fontId="0" fillId="0" borderId="12" xfId="0" applyNumberFormat="1" applyBorder="1"/>
    <xf numFmtId="166" fontId="0" fillId="0" borderId="13" xfId="0" applyNumberFormat="1" applyBorder="1"/>
    <xf numFmtId="166" fontId="0" fillId="0" borderId="14" xfId="0" applyNumberFormat="1" applyBorder="1"/>
    <xf numFmtId="0" fontId="0" fillId="0" borderId="13" xfId="0" applyNumberFormat="1" applyBorder="1"/>
    <xf numFmtId="0" fontId="0" fillId="0" borderId="14" xfId="0" applyNumberFormat="1" applyBorder="1"/>
    <xf numFmtId="166" fontId="3" fillId="0" borderId="2" xfId="0" applyNumberFormat="1" applyFont="1" applyBorder="1"/>
    <xf numFmtId="166" fontId="3" fillId="0" borderId="6" xfId="0" applyNumberFormat="1" applyFont="1" applyBorder="1"/>
    <xf numFmtId="6" fontId="0" fillId="0" borderId="12" xfId="0" applyNumberFormat="1" applyBorder="1"/>
    <xf numFmtId="8" fontId="3" fillId="2" borderId="9" xfId="0" applyNumberFormat="1" applyFont="1" applyFill="1" applyBorder="1"/>
    <xf numFmtId="166" fontId="3" fillId="0" borderId="7" xfId="0" applyNumberFormat="1" applyFont="1" applyBorder="1"/>
    <xf numFmtId="166" fontId="3" fillId="2" borderId="5" xfId="0" applyNumberFormat="1" applyFont="1" applyFill="1" applyBorder="1"/>
    <xf numFmtId="166" fontId="9" fillId="2" borderId="1" xfId="0" applyNumberFormat="1" applyFont="1" applyFill="1" applyBorder="1"/>
    <xf numFmtId="164" fontId="1" fillId="0" borderId="4" xfId="0" applyNumberFormat="1" applyFont="1" applyBorder="1" applyAlignment="1">
      <alignment wrapText="1"/>
    </xf>
    <xf numFmtId="164" fontId="1" fillId="0" borderId="8" xfId="0" applyNumberFormat="1" applyFont="1" applyBorder="1" applyAlignment="1">
      <alignment wrapText="1"/>
    </xf>
    <xf numFmtId="0" fontId="3" fillId="0" borderId="4" xfId="0" quotePrefix="1" applyNumberFormat="1" applyFont="1" applyBorder="1" applyAlignment="1">
      <alignment wrapText="1"/>
    </xf>
    <xf numFmtId="166" fontId="0" fillId="0" borderId="1" xfId="0" applyNumberFormat="1" applyBorder="1"/>
    <xf numFmtId="166" fontId="3" fillId="0" borderId="1" xfId="0" applyNumberFormat="1" applyFont="1" applyFill="1" applyBorder="1"/>
    <xf numFmtId="0" fontId="10" fillId="0" borderId="0" xfId="0" applyFont="1" applyAlignment="1">
      <alignment wrapText="1"/>
    </xf>
    <xf numFmtId="0" fontId="11" fillId="0" borderId="0" xfId="0" applyFont="1" applyAlignment="1">
      <alignment vertical="center"/>
    </xf>
    <xf numFmtId="164" fontId="1" fillId="0" borderId="0" xfId="0" applyNumberFormat="1" applyFont="1"/>
    <xf numFmtId="164" fontId="12" fillId="0" borderId="0" xfId="0" applyNumberFormat="1" applyFont="1"/>
    <xf numFmtId="6" fontId="10" fillId="0" borderId="0" xfId="0" applyNumberFormat="1" applyFont="1" applyAlignment="1">
      <alignment wrapText="1"/>
    </xf>
    <xf numFmtId="166" fontId="1" fillId="0" borderId="6" xfId="0" applyNumberFormat="1" applyFont="1" applyBorder="1"/>
    <xf numFmtId="166" fontId="3" fillId="0" borderId="1" xfId="0" applyNumberFormat="1" applyFont="1" applyBorder="1"/>
    <xf numFmtId="167" fontId="9" fillId="2" borderId="1" xfId="0" applyNumberFormat="1" applyFont="1" applyFill="1" applyBorder="1"/>
    <xf numFmtId="164" fontId="8" fillId="0" borderId="15" xfId="0" applyNumberFormat="1" applyFont="1" applyBorder="1" applyAlignment="1">
      <alignment horizontal="center" wrapText="1"/>
    </xf>
    <xf numFmtId="164" fontId="3" fillId="0" borderId="16" xfId="0" applyNumberFormat="1" applyFont="1" applyBorder="1" applyAlignment="1">
      <alignment horizontal="center"/>
    </xf>
    <xf numFmtId="164" fontId="3" fillId="0" borderId="17" xfId="0" applyNumberFormat="1" applyFont="1" applyBorder="1" applyAlignment="1">
      <alignment horizontal="center"/>
    </xf>
    <xf numFmtId="0" fontId="3" fillId="0" borderId="16" xfId="0" applyNumberFormat="1" applyFont="1" applyBorder="1" applyAlignment="1">
      <alignment horizontal="center" wrapText="1"/>
    </xf>
    <xf numFmtId="0" fontId="3" fillId="0" borderId="17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7"/>
  <sheetViews>
    <sheetView showGridLines="0" tabSelected="1" zoomScale="110" zoomScaleNormal="110" workbookViewId="0">
      <selection sqref="A1:I1"/>
    </sheetView>
  </sheetViews>
  <sheetFormatPr defaultRowHeight="12.5" x14ac:dyDescent="0.25"/>
  <cols>
    <col min="1" max="1" width="25.26953125" style="1" bestFit="1" customWidth="1"/>
    <col min="2" max="2" width="14.26953125" customWidth="1"/>
    <col min="3" max="3" width="12.26953125" customWidth="1"/>
    <col min="4" max="4" width="11.7265625" customWidth="1"/>
    <col min="5" max="5" width="4" customWidth="1"/>
    <col min="6" max="6" width="38.54296875" customWidth="1"/>
    <col min="7" max="7" width="14.26953125" customWidth="1"/>
    <col min="8" max="8" width="11.1796875" customWidth="1"/>
    <col min="9" max="9" width="10.26953125" customWidth="1"/>
  </cols>
  <sheetData>
    <row r="1" spans="1:9" ht="27.75" customHeight="1" thickBot="1" x14ac:dyDescent="0.45">
      <c r="A1" s="63" t="s">
        <v>87</v>
      </c>
      <c r="B1" s="63"/>
      <c r="C1" s="63"/>
      <c r="D1" s="63"/>
      <c r="E1" s="63"/>
      <c r="F1" s="63"/>
      <c r="G1" s="63"/>
      <c r="H1" s="63"/>
      <c r="I1" s="63"/>
    </row>
    <row r="2" spans="1:9" ht="18" x14ac:dyDescent="0.4">
      <c r="A2" s="2"/>
      <c r="B2" s="3"/>
      <c r="C2" s="3"/>
      <c r="D2" s="3"/>
      <c r="E2" s="4"/>
      <c r="F2" s="4"/>
      <c r="G2" s="4"/>
      <c r="H2" s="4"/>
      <c r="I2" s="4"/>
    </row>
    <row r="3" spans="1:9" ht="27.5" thickBot="1" x14ac:dyDescent="0.45">
      <c r="A3" s="2"/>
      <c r="B3" s="5" t="s">
        <v>0</v>
      </c>
      <c r="C3" s="6" t="s">
        <v>1</v>
      </c>
      <c r="D3" s="5" t="s">
        <v>2</v>
      </c>
      <c r="E3" s="4"/>
      <c r="F3" s="64" t="s">
        <v>3</v>
      </c>
      <c r="G3" s="65"/>
      <c r="H3" s="4"/>
      <c r="I3" s="4"/>
    </row>
    <row r="4" spans="1:9" ht="18" x14ac:dyDescent="0.4">
      <c r="A4" s="8"/>
      <c r="B4" s="17">
        <f>SUM(B19,B29,B35,B40,B51,B58,B67,G36,G44,G50,G56,G61,G67)</f>
        <v>0</v>
      </c>
      <c r="C4" s="18">
        <f>SUM(C19,C29,C35,C40,C51,C58,C67,H36,H44,H50,H56,H61,H67)</f>
        <v>0</v>
      </c>
      <c r="D4" s="17">
        <f>SUM(D19,D29,D35,D40,D51,D58,D67,I36,I44,I50,I56,I61,I67)</f>
        <v>0</v>
      </c>
      <c r="E4" s="4"/>
      <c r="F4" s="36" t="s">
        <v>4</v>
      </c>
      <c r="G4" s="38">
        <v>0</v>
      </c>
      <c r="H4" s="4"/>
      <c r="I4" s="4"/>
    </row>
    <row r="5" spans="1:9" ht="13" x14ac:dyDescent="0.3">
      <c r="A5" s="9"/>
      <c r="B5" s="4"/>
      <c r="C5" s="4"/>
      <c r="D5" s="4"/>
      <c r="E5" s="4"/>
      <c r="F5" s="37" t="s">
        <v>5</v>
      </c>
      <c r="G5" s="39">
        <v>0</v>
      </c>
      <c r="H5" s="4"/>
      <c r="I5" s="4"/>
    </row>
    <row r="6" spans="1:9" ht="13.5" thickBot="1" x14ac:dyDescent="0.35">
      <c r="A6" s="9"/>
      <c r="B6" s="7" t="s">
        <v>6</v>
      </c>
      <c r="C6" s="7" t="s">
        <v>7</v>
      </c>
      <c r="D6" s="7" t="s">
        <v>8</v>
      </c>
      <c r="E6" s="4"/>
      <c r="F6" s="37" t="s">
        <v>72</v>
      </c>
      <c r="G6" s="40">
        <v>0</v>
      </c>
      <c r="H6" s="4"/>
      <c r="I6" s="4"/>
    </row>
    <row r="7" spans="1:9" ht="13.5" thickTop="1" x14ac:dyDescent="0.3">
      <c r="A7" s="10" t="s">
        <v>9</v>
      </c>
      <c r="B7" s="4"/>
      <c r="C7" s="4"/>
      <c r="D7" s="4"/>
      <c r="E7" s="4"/>
      <c r="F7" s="52" t="s">
        <v>10</v>
      </c>
      <c r="G7" s="27">
        <f>SUM(G4,G5,G6)</f>
        <v>0</v>
      </c>
      <c r="H7" s="4"/>
      <c r="I7" s="4"/>
    </row>
    <row r="8" spans="1:9" ht="13" x14ac:dyDescent="0.3">
      <c r="A8" s="50" t="s">
        <v>83</v>
      </c>
      <c r="B8" s="19">
        <v>0</v>
      </c>
      <c r="C8" s="43">
        <v>0</v>
      </c>
      <c r="D8" s="23"/>
      <c r="E8" s="4"/>
      <c r="F8" s="9" t="s">
        <v>42</v>
      </c>
      <c r="G8" s="4"/>
      <c r="H8" s="4"/>
      <c r="I8" s="4"/>
    </row>
    <row r="9" spans="1:9" ht="13.5" thickBot="1" x14ac:dyDescent="0.35">
      <c r="A9" s="11" t="s">
        <v>44</v>
      </c>
      <c r="B9" s="20">
        <v>0</v>
      </c>
      <c r="C9" s="44">
        <v>0</v>
      </c>
      <c r="D9" s="24"/>
      <c r="E9" s="4"/>
      <c r="F9" s="66" t="s">
        <v>11</v>
      </c>
      <c r="G9" s="67"/>
      <c r="H9" s="4"/>
      <c r="I9" s="4"/>
    </row>
    <row r="10" spans="1:9" ht="13" x14ac:dyDescent="0.3">
      <c r="A10" s="11" t="s">
        <v>45</v>
      </c>
      <c r="B10" s="20">
        <v>0</v>
      </c>
      <c r="C10" s="44">
        <v>0</v>
      </c>
      <c r="D10" s="24"/>
      <c r="E10" s="4"/>
      <c r="F10" s="37" t="s">
        <v>4</v>
      </c>
      <c r="G10" s="45">
        <v>0</v>
      </c>
      <c r="H10" s="4"/>
      <c r="I10" s="4"/>
    </row>
    <row r="11" spans="1:9" ht="13" x14ac:dyDescent="0.3">
      <c r="A11" s="11" t="s">
        <v>41</v>
      </c>
      <c r="B11" s="20">
        <v>0</v>
      </c>
      <c r="C11" s="44">
        <v>0</v>
      </c>
      <c r="D11" s="24"/>
      <c r="E11" s="4"/>
      <c r="F11" s="37" t="s">
        <v>5</v>
      </c>
      <c r="G11" s="41">
        <v>0</v>
      </c>
      <c r="H11" s="4"/>
      <c r="I11" s="4"/>
    </row>
    <row r="12" spans="1:9" ht="13.5" thickBot="1" x14ac:dyDescent="0.35">
      <c r="A12" s="11" t="s">
        <v>46</v>
      </c>
      <c r="B12" s="20">
        <v>0</v>
      </c>
      <c r="C12" s="44">
        <v>0</v>
      </c>
      <c r="D12" s="24"/>
      <c r="E12" s="4"/>
      <c r="F12" s="37" t="s">
        <v>43</v>
      </c>
      <c r="G12" s="42">
        <v>0</v>
      </c>
      <c r="H12" s="4"/>
      <c r="I12" s="4"/>
    </row>
    <row r="13" spans="1:9" ht="13.5" thickTop="1" x14ac:dyDescent="0.3">
      <c r="A13" s="50" t="s">
        <v>47</v>
      </c>
      <c r="B13" s="20">
        <v>0</v>
      </c>
      <c r="C13" s="44">
        <v>0</v>
      </c>
      <c r="D13" s="24"/>
      <c r="E13" s="4"/>
      <c r="F13" s="32" t="s">
        <v>10</v>
      </c>
      <c r="G13" s="46">
        <f>SUM(G10,G11,G12)</f>
        <v>0</v>
      </c>
      <c r="H13" s="4"/>
      <c r="I13" s="4"/>
    </row>
    <row r="14" spans="1:9" ht="13" x14ac:dyDescent="0.3">
      <c r="A14" s="50" t="s">
        <v>48</v>
      </c>
      <c r="B14" s="20">
        <v>0</v>
      </c>
      <c r="C14" s="44">
        <v>0</v>
      </c>
      <c r="D14" s="24"/>
      <c r="E14" s="4"/>
      <c r="F14" s="9"/>
      <c r="G14" s="4"/>
      <c r="H14" s="4"/>
      <c r="I14" s="4"/>
    </row>
    <row r="15" spans="1:9" ht="26" x14ac:dyDescent="0.3">
      <c r="A15" s="50" t="s">
        <v>49</v>
      </c>
      <c r="B15" s="20">
        <v>0</v>
      </c>
      <c r="C15" s="44">
        <v>0</v>
      </c>
      <c r="D15" s="24"/>
      <c r="E15" s="4"/>
      <c r="F15" s="12" t="s">
        <v>12</v>
      </c>
      <c r="G15" s="62">
        <f>(G7-B4)</f>
        <v>0</v>
      </c>
      <c r="H15" s="4"/>
      <c r="I15" s="4"/>
    </row>
    <row r="16" spans="1:9" ht="13" x14ac:dyDescent="0.3">
      <c r="A16" s="50" t="s">
        <v>57</v>
      </c>
      <c r="B16" s="20">
        <v>0</v>
      </c>
      <c r="C16" s="44">
        <v>0</v>
      </c>
      <c r="D16" s="24"/>
      <c r="E16" s="4"/>
      <c r="F16" s="9"/>
      <c r="G16" s="4"/>
      <c r="H16" s="4"/>
      <c r="I16" s="4"/>
    </row>
    <row r="17" spans="1:9" ht="26" x14ac:dyDescent="0.3">
      <c r="A17" s="50" t="s">
        <v>58</v>
      </c>
      <c r="B17" s="20">
        <v>0</v>
      </c>
      <c r="C17" s="44">
        <v>0</v>
      </c>
      <c r="D17" s="24"/>
      <c r="E17" s="4"/>
      <c r="F17" s="12" t="s">
        <v>13</v>
      </c>
      <c r="G17" s="49">
        <f>(G13-C4)</f>
        <v>0</v>
      </c>
      <c r="H17" s="4"/>
      <c r="I17" s="4"/>
    </row>
    <row r="18" spans="1:9" ht="13.5" thickBot="1" x14ac:dyDescent="0.35">
      <c r="A18" s="51" t="s">
        <v>59</v>
      </c>
      <c r="B18" s="21">
        <v>0</v>
      </c>
      <c r="C18" s="47">
        <v>0</v>
      </c>
      <c r="D18" s="25"/>
      <c r="E18" s="4"/>
      <c r="F18" s="9"/>
      <c r="G18" s="4"/>
      <c r="H18" s="4"/>
      <c r="I18" s="4"/>
    </row>
    <row r="19" spans="1:9" ht="13.5" thickTop="1" x14ac:dyDescent="0.3">
      <c r="A19" s="13" t="s">
        <v>15</v>
      </c>
      <c r="B19" s="22">
        <f>SUM(B8,B9,B10,B11,B12,B13,B14,B15,B16,B17,B18)</f>
        <v>0</v>
      </c>
      <c r="C19" s="48">
        <f>SUM(C8,C9,C10,C11,C12,C13,C14,C15,C16,C17,C18)</f>
        <v>0</v>
      </c>
      <c r="D19" s="26"/>
      <c r="E19" s="4"/>
      <c r="F19" s="12" t="s">
        <v>16</v>
      </c>
      <c r="G19" s="33">
        <f>(G17-G15)</f>
        <v>0</v>
      </c>
      <c r="H19" s="4"/>
      <c r="I19" s="4"/>
    </row>
    <row r="20" spans="1:9" ht="13" x14ac:dyDescent="0.3">
      <c r="A20" s="10" t="s">
        <v>17</v>
      </c>
      <c r="B20" s="14"/>
      <c r="C20" s="14"/>
      <c r="D20" s="15"/>
      <c r="E20" s="4"/>
      <c r="F20" s="4"/>
      <c r="G20" s="4"/>
      <c r="H20" s="4"/>
      <c r="I20" s="4"/>
    </row>
    <row r="21" spans="1:9" ht="14" x14ac:dyDescent="0.3">
      <c r="A21" s="50" t="s">
        <v>50</v>
      </c>
      <c r="B21" s="20">
        <v>0</v>
      </c>
      <c r="C21" s="44">
        <v>0</v>
      </c>
      <c r="D21" s="23"/>
      <c r="E21" s="4"/>
      <c r="F21" s="59"/>
      <c r="G21" s="58"/>
      <c r="H21" s="4"/>
      <c r="I21" s="4"/>
    </row>
    <row r="22" spans="1:9" ht="14" x14ac:dyDescent="0.3">
      <c r="A22" s="50" t="s">
        <v>51</v>
      </c>
      <c r="B22" s="53">
        <v>0</v>
      </c>
      <c r="C22" s="54">
        <v>0</v>
      </c>
      <c r="D22" s="24"/>
      <c r="E22" s="4"/>
      <c r="F22" s="55"/>
      <c r="G22" s="4"/>
      <c r="H22" s="4"/>
      <c r="I22" s="4"/>
    </row>
    <row r="23" spans="1:9" ht="14" x14ac:dyDescent="0.3">
      <c r="A23" s="50" t="s">
        <v>52</v>
      </c>
      <c r="B23" s="53">
        <v>0</v>
      </c>
      <c r="C23" s="61">
        <v>0</v>
      </c>
      <c r="D23" s="24"/>
      <c r="E23" s="4"/>
      <c r="F23" s="59"/>
      <c r="G23" s="4"/>
      <c r="H23" s="4"/>
      <c r="I23" s="4"/>
    </row>
    <row r="24" spans="1:9" ht="14" x14ac:dyDescent="0.3">
      <c r="A24" s="50" t="s">
        <v>85</v>
      </c>
      <c r="B24" s="20">
        <v>0</v>
      </c>
      <c r="C24" s="44">
        <v>0</v>
      </c>
      <c r="D24" s="24"/>
      <c r="E24" s="4"/>
      <c r="F24" s="55"/>
      <c r="G24" s="4"/>
      <c r="H24" s="4"/>
      <c r="I24" s="4"/>
    </row>
    <row r="25" spans="1:9" ht="13" x14ac:dyDescent="0.3">
      <c r="A25" s="50" t="s">
        <v>14</v>
      </c>
      <c r="B25" s="20">
        <v>0</v>
      </c>
      <c r="C25" s="44">
        <v>0</v>
      </c>
      <c r="D25" s="24"/>
      <c r="E25" s="4"/>
      <c r="F25" s="57"/>
      <c r="G25" s="4"/>
      <c r="H25" s="4"/>
      <c r="I25" s="4"/>
    </row>
    <row r="26" spans="1:9" ht="13" x14ac:dyDescent="0.3">
      <c r="A26" s="50" t="s">
        <v>14</v>
      </c>
      <c r="B26" s="20">
        <v>0</v>
      </c>
      <c r="C26" s="44">
        <v>0</v>
      </c>
      <c r="D26" s="24"/>
      <c r="E26" s="4"/>
      <c r="F26" s="4"/>
      <c r="G26" s="7" t="s">
        <v>6</v>
      </c>
      <c r="H26" s="7" t="s">
        <v>7</v>
      </c>
      <c r="I26" s="7" t="s">
        <v>8</v>
      </c>
    </row>
    <row r="27" spans="1:9" ht="13" x14ac:dyDescent="0.3">
      <c r="A27" s="50" t="s">
        <v>14</v>
      </c>
      <c r="B27" s="20">
        <v>0</v>
      </c>
      <c r="C27" s="44">
        <v>0</v>
      </c>
      <c r="D27" s="24"/>
      <c r="E27" s="4"/>
      <c r="F27" s="4"/>
      <c r="G27" s="4"/>
      <c r="H27" s="4"/>
      <c r="I27" s="4"/>
    </row>
    <row r="28" spans="1:9" ht="13.5" thickBot="1" x14ac:dyDescent="0.35">
      <c r="A28" s="50" t="s">
        <v>14</v>
      </c>
      <c r="B28" s="20">
        <v>0</v>
      </c>
      <c r="C28" s="44">
        <v>0</v>
      </c>
      <c r="D28" s="24"/>
      <c r="E28" s="4"/>
      <c r="F28" s="10" t="s">
        <v>19</v>
      </c>
      <c r="G28" s="16"/>
      <c r="H28" s="16"/>
      <c r="I28" s="15"/>
    </row>
    <row r="29" spans="1:9" ht="13.5" thickTop="1" x14ac:dyDescent="0.3">
      <c r="A29" s="13" t="s">
        <v>15</v>
      </c>
      <c r="B29" s="22">
        <f>SUM(B21,B22,B23,B24,B25,B26,B27,B28)</f>
        <v>0</v>
      </c>
      <c r="C29" s="48">
        <f>SUM(C21,C22,C23,C24,C25,C26,C27,C28)</f>
        <v>0</v>
      </c>
      <c r="D29" s="26"/>
      <c r="E29" s="4"/>
      <c r="F29" s="50" t="s">
        <v>73</v>
      </c>
      <c r="G29" s="20">
        <v>0</v>
      </c>
      <c r="H29" s="44">
        <v>0</v>
      </c>
      <c r="I29" s="23"/>
    </row>
    <row r="30" spans="1:9" ht="13" x14ac:dyDescent="0.3">
      <c r="A30" s="10" t="s">
        <v>18</v>
      </c>
      <c r="B30" s="14"/>
      <c r="C30" s="14"/>
      <c r="D30" s="15"/>
      <c r="E30" s="4"/>
      <c r="F30" s="50" t="s">
        <v>74</v>
      </c>
      <c r="G30" s="20">
        <v>0</v>
      </c>
      <c r="H30" s="44">
        <v>0</v>
      </c>
      <c r="I30" s="24"/>
    </row>
    <row r="31" spans="1:9" ht="13" x14ac:dyDescent="0.3">
      <c r="A31" s="50" t="s">
        <v>53</v>
      </c>
      <c r="B31" s="20">
        <v>0</v>
      </c>
      <c r="C31" s="44">
        <v>0</v>
      </c>
      <c r="D31" s="23"/>
      <c r="E31" s="4"/>
      <c r="F31" s="50" t="s">
        <v>75</v>
      </c>
      <c r="G31" s="20">
        <v>0</v>
      </c>
      <c r="H31" s="44">
        <v>0</v>
      </c>
      <c r="I31" s="24"/>
    </row>
    <row r="32" spans="1:9" ht="13" x14ac:dyDescent="0.3">
      <c r="A32" s="50" t="s">
        <v>54</v>
      </c>
      <c r="B32" s="20">
        <v>0</v>
      </c>
      <c r="C32" s="44">
        <v>0</v>
      </c>
      <c r="D32" s="24"/>
      <c r="E32" s="4"/>
      <c r="F32" s="50" t="s">
        <v>76</v>
      </c>
      <c r="G32" s="20">
        <v>0</v>
      </c>
      <c r="H32" s="44">
        <v>0</v>
      </c>
      <c r="I32" s="24"/>
    </row>
    <row r="33" spans="1:9" ht="13" x14ac:dyDescent="0.3">
      <c r="A33" s="50" t="s">
        <v>55</v>
      </c>
      <c r="B33" s="20">
        <v>0</v>
      </c>
      <c r="C33" s="44">
        <v>0</v>
      </c>
      <c r="D33" s="24"/>
      <c r="E33" s="4"/>
      <c r="F33" s="50" t="s">
        <v>82</v>
      </c>
      <c r="G33" s="20">
        <v>0</v>
      </c>
      <c r="H33" s="44">
        <v>0</v>
      </c>
      <c r="I33" s="24"/>
    </row>
    <row r="34" spans="1:9" ht="13.5" thickBot="1" x14ac:dyDescent="0.35">
      <c r="A34" s="50" t="s">
        <v>56</v>
      </c>
      <c r="B34" s="20">
        <v>0</v>
      </c>
      <c r="C34" s="44">
        <v>0</v>
      </c>
      <c r="D34" s="24"/>
      <c r="E34" s="4"/>
      <c r="F34" s="50" t="s">
        <v>86</v>
      </c>
      <c r="G34" s="20">
        <v>0</v>
      </c>
      <c r="H34" s="44">
        <v>0</v>
      </c>
      <c r="I34" s="24"/>
    </row>
    <row r="35" spans="1:9" ht="14" thickTop="1" thickBot="1" x14ac:dyDescent="0.35">
      <c r="A35" s="13" t="s">
        <v>15</v>
      </c>
      <c r="B35" s="22">
        <f>SUM(B31,B32,B33,B34)</f>
        <v>0</v>
      </c>
      <c r="C35" s="48">
        <f>SUM(C31,C32,C33,C34)</f>
        <v>0</v>
      </c>
      <c r="D35" s="26"/>
      <c r="E35" s="4"/>
      <c r="F35" s="50" t="s">
        <v>14</v>
      </c>
      <c r="G35" s="20">
        <v>0</v>
      </c>
      <c r="H35" s="44">
        <v>0</v>
      </c>
      <c r="I35" s="24"/>
    </row>
    <row r="36" spans="1:9" ht="13.5" thickTop="1" x14ac:dyDescent="0.3">
      <c r="A36" s="10" t="s">
        <v>20</v>
      </c>
      <c r="B36" s="14"/>
      <c r="C36" s="14"/>
      <c r="D36" s="15"/>
      <c r="E36" s="4"/>
      <c r="F36" s="13" t="s">
        <v>15</v>
      </c>
      <c r="G36" s="22">
        <f>SUM(G29,G30,G31,G32,G33,G34,G35)</f>
        <v>0</v>
      </c>
      <c r="H36" s="48">
        <f>SUM(H29,H30,H31,H32,H33,H34,H35)</f>
        <v>0</v>
      </c>
      <c r="I36" s="26"/>
    </row>
    <row r="37" spans="1:9" ht="13" x14ac:dyDescent="0.3">
      <c r="A37" s="50" t="s">
        <v>60</v>
      </c>
      <c r="B37" s="20">
        <v>0</v>
      </c>
      <c r="C37" s="44">
        <v>0</v>
      </c>
      <c r="D37" s="23"/>
      <c r="E37" s="4"/>
      <c r="F37" s="10" t="s">
        <v>21</v>
      </c>
      <c r="G37" s="14"/>
      <c r="H37" s="14"/>
      <c r="I37" s="15"/>
    </row>
    <row r="38" spans="1:9" ht="25.5" x14ac:dyDescent="0.3">
      <c r="A38" s="50" t="s">
        <v>61</v>
      </c>
      <c r="B38" s="20">
        <v>0</v>
      </c>
      <c r="C38" s="44">
        <v>0</v>
      </c>
      <c r="D38" s="24"/>
      <c r="E38" s="4"/>
      <c r="F38" s="50" t="s">
        <v>77</v>
      </c>
      <c r="G38" s="20">
        <v>0</v>
      </c>
      <c r="H38" s="44">
        <v>0</v>
      </c>
      <c r="I38" s="23"/>
    </row>
    <row r="39" spans="1:9" ht="26" thickBot="1" x14ac:dyDescent="0.35">
      <c r="A39" s="50" t="s">
        <v>62</v>
      </c>
      <c r="B39" s="20">
        <v>0</v>
      </c>
      <c r="C39" s="44">
        <v>0</v>
      </c>
      <c r="D39" s="24"/>
      <c r="E39" s="4"/>
      <c r="F39" s="50" t="s">
        <v>78</v>
      </c>
      <c r="G39" s="20">
        <v>0</v>
      </c>
      <c r="H39" s="44">
        <v>0</v>
      </c>
      <c r="I39" s="24"/>
    </row>
    <row r="40" spans="1:9" ht="13.5" thickTop="1" x14ac:dyDescent="0.3">
      <c r="A40" s="13" t="s">
        <v>15</v>
      </c>
      <c r="B40" s="22">
        <f>SUM(B37,B38,B39)</f>
        <v>0</v>
      </c>
      <c r="C40" s="48">
        <f>SUM(C37,C38,C39)</f>
        <v>0</v>
      </c>
      <c r="D40" s="26"/>
      <c r="E40" s="4"/>
      <c r="F40" s="50" t="s">
        <v>79</v>
      </c>
      <c r="G40" s="20">
        <v>0</v>
      </c>
      <c r="H40" s="44">
        <v>0</v>
      </c>
      <c r="I40" s="24"/>
    </row>
    <row r="41" spans="1:9" ht="13" x14ac:dyDescent="0.3">
      <c r="A41" s="10" t="s">
        <v>22</v>
      </c>
      <c r="B41" s="14"/>
      <c r="C41" s="14"/>
      <c r="D41" s="15"/>
      <c r="E41" s="4"/>
      <c r="F41" s="50" t="s">
        <v>80</v>
      </c>
      <c r="G41" s="20">
        <v>0</v>
      </c>
      <c r="H41" s="44">
        <v>0</v>
      </c>
      <c r="I41" s="24"/>
    </row>
    <row r="42" spans="1:9" ht="13" x14ac:dyDescent="0.3">
      <c r="A42" s="50" t="s">
        <v>63</v>
      </c>
      <c r="B42" s="20">
        <v>0</v>
      </c>
      <c r="C42" s="44">
        <v>0</v>
      </c>
      <c r="D42" s="23"/>
      <c r="E42" s="4"/>
      <c r="F42" s="50" t="s">
        <v>81</v>
      </c>
      <c r="G42" s="20">
        <v>0</v>
      </c>
      <c r="H42" s="44">
        <v>0</v>
      </c>
      <c r="I42" s="24"/>
    </row>
    <row r="43" spans="1:9" ht="13.5" thickBot="1" x14ac:dyDescent="0.35">
      <c r="A43" s="50" t="s">
        <v>64</v>
      </c>
      <c r="B43" s="20">
        <v>0</v>
      </c>
      <c r="C43" s="44">
        <v>0</v>
      </c>
      <c r="D43" s="24"/>
      <c r="E43" s="4"/>
      <c r="F43" s="50" t="s">
        <v>14</v>
      </c>
      <c r="G43" s="20">
        <v>0</v>
      </c>
      <c r="H43" s="44">
        <v>0</v>
      </c>
      <c r="I43" s="24"/>
    </row>
    <row r="44" spans="1:9" ht="13.5" thickTop="1" x14ac:dyDescent="0.3">
      <c r="A44" s="50" t="s">
        <v>65</v>
      </c>
      <c r="B44" s="60">
        <v>0</v>
      </c>
      <c r="C44" s="44">
        <v>0</v>
      </c>
      <c r="D44" s="24"/>
      <c r="E44" s="4"/>
      <c r="F44" s="13" t="s">
        <v>15</v>
      </c>
      <c r="G44" s="22">
        <f>SUM(G38,G39,G40,G41,G42,G43)</f>
        <v>0</v>
      </c>
      <c r="H44" s="48">
        <f>SUM(H38,H39,H40,H41,H42,H43)</f>
        <v>0</v>
      </c>
      <c r="I44" s="26"/>
    </row>
    <row r="45" spans="1:9" ht="13" x14ac:dyDescent="0.3">
      <c r="A45" s="50" t="s">
        <v>66</v>
      </c>
      <c r="B45" s="20">
        <v>0</v>
      </c>
      <c r="C45" s="44">
        <v>0</v>
      </c>
      <c r="D45" s="24"/>
      <c r="E45" s="4"/>
      <c r="F45" s="10" t="s">
        <v>23</v>
      </c>
      <c r="G45" s="14"/>
      <c r="H45" s="14"/>
      <c r="I45" s="15"/>
    </row>
    <row r="46" spans="1:9" ht="13" x14ac:dyDescent="0.3">
      <c r="A46" s="50" t="s">
        <v>84</v>
      </c>
      <c r="B46" s="20">
        <v>0</v>
      </c>
      <c r="C46" s="44">
        <v>0</v>
      </c>
      <c r="D46" s="24"/>
      <c r="E46" s="4"/>
      <c r="F46" s="11" t="s">
        <v>24</v>
      </c>
      <c r="G46" s="20"/>
      <c r="H46" s="20"/>
      <c r="I46" s="23"/>
    </row>
    <row r="47" spans="1:9" ht="13" x14ac:dyDescent="0.3">
      <c r="A47" s="50" t="s">
        <v>67</v>
      </c>
      <c r="B47" s="20">
        <v>0</v>
      </c>
      <c r="C47" s="44">
        <v>0</v>
      </c>
      <c r="D47" s="24"/>
      <c r="E47" s="4"/>
      <c r="F47" s="11" t="s">
        <v>25</v>
      </c>
      <c r="G47" s="20"/>
      <c r="H47" s="20"/>
      <c r="I47" s="24"/>
    </row>
    <row r="48" spans="1:9" ht="13" x14ac:dyDescent="0.3">
      <c r="A48" s="50" t="s">
        <v>70</v>
      </c>
      <c r="B48" s="60">
        <v>0</v>
      </c>
      <c r="C48" s="44">
        <v>0</v>
      </c>
      <c r="D48" s="24"/>
      <c r="E48" s="4"/>
      <c r="F48" s="11" t="s">
        <v>26</v>
      </c>
      <c r="G48" s="20"/>
      <c r="H48" s="20"/>
      <c r="I48" s="24"/>
    </row>
    <row r="49" spans="1:9" ht="13.5" thickBot="1" x14ac:dyDescent="0.35">
      <c r="A49" s="50" t="s">
        <v>14</v>
      </c>
      <c r="B49" s="20">
        <v>0</v>
      </c>
      <c r="C49" s="44">
        <v>0</v>
      </c>
      <c r="D49" s="24"/>
      <c r="E49" s="4"/>
      <c r="F49" s="11" t="s">
        <v>14</v>
      </c>
      <c r="G49" s="20"/>
      <c r="H49" s="20"/>
      <c r="I49" s="24"/>
    </row>
    <row r="50" spans="1:9" ht="14" thickTop="1" thickBot="1" x14ac:dyDescent="0.35">
      <c r="A50" s="50" t="s">
        <v>14</v>
      </c>
      <c r="B50" s="20">
        <v>0</v>
      </c>
      <c r="C50" s="44">
        <v>0</v>
      </c>
      <c r="D50" s="24"/>
      <c r="E50" s="4"/>
      <c r="F50" s="13" t="s">
        <v>15</v>
      </c>
      <c r="G50" s="22">
        <f>SUM(G46,G47,G48,G49)</f>
        <v>0</v>
      </c>
      <c r="H50" s="22">
        <f>SUM(H46,H47,H48,H49)</f>
        <v>0</v>
      </c>
      <c r="I50" s="26"/>
    </row>
    <row r="51" spans="1:9" ht="13.5" thickTop="1" x14ac:dyDescent="0.3">
      <c r="A51" s="13" t="s">
        <v>15</v>
      </c>
      <c r="B51" s="22">
        <f>SUM(B42,B43,B44,B45,B46,B47,B48,B49,B50)</f>
        <v>0</v>
      </c>
      <c r="C51" s="48">
        <f>SUM(C42,C43,C44,C45,C46,C47,C48,C49,C50)</f>
        <v>0</v>
      </c>
      <c r="D51" s="26"/>
      <c r="E51" s="4"/>
      <c r="F51" s="10" t="s">
        <v>27</v>
      </c>
      <c r="G51" s="14"/>
      <c r="H51" s="14"/>
      <c r="I51" s="15"/>
    </row>
    <row r="52" spans="1:9" ht="13" x14ac:dyDescent="0.3">
      <c r="A52" s="10" t="s">
        <v>28</v>
      </c>
      <c r="B52" s="14"/>
      <c r="C52" s="14"/>
      <c r="D52" s="15"/>
      <c r="E52" s="4"/>
      <c r="F52" s="11" t="s">
        <v>29</v>
      </c>
      <c r="G52" s="20"/>
      <c r="H52" s="20"/>
      <c r="I52" s="23"/>
    </row>
    <row r="53" spans="1:9" ht="13" x14ac:dyDescent="0.3">
      <c r="A53" s="50" t="s">
        <v>68</v>
      </c>
      <c r="B53" s="20">
        <v>0</v>
      </c>
      <c r="C53" s="44">
        <v>0</v>
      </c>
      <c r="D53" s="23"/>
      <c r="E53" s="4"/>
      <c r="F53" s="11" t="s">
        <v>30</v>
      </c>
      <c r="G53" s="20"/>
      <c r="H53" s="20"/>
      <c r="I53" s="24"/>
    </row>
    <row r="54" spans="1:9" ht="13" x14ac:dyDescent="0.3">
      <c r="A54" s="50" t="s">
        <v>69</v>
      </c>
      <c r="B54" s="20">
        <v>0</v>
      </c>
      <c r="C54" s="44">
        <v>0</v>
      </c>
      <c r="D54" s="24"/>
      <c r="E54" s="4"/>
      <c r="F54" s="11" t="s">
        <v>31</v>
      </c>
      <c r="G54" s="20"/>
      <c r="H54" s="20"/>
      <c r="I54" s="24"/>
    </row>
    <row r="55" spans="1:9" ht="13.5" thickBot="1" x14ac:dyDescent="0.35">
      <c r="A55" s="50" t="s">
        <v>14</v>
      </c>
      <c r="B55" s="20">
        <v>0</v>
      </c>
      <c r="C55" s="44">
        <v>0</v>
      </c>
      <c r="D55" s="24"/>
      <c r="E55" s="4"/>
      <c r="F55" s="11" t="s">
        <v>14</v>
      </c>
      <c r="G55" s="20"/>
      <c r="H55" s="20"/>
      <c r="I55" s="24"/>
    </row>
    <row r="56" spans="1:9" ht="13.5" thickTop="1" x14ac:dyDescent="0.3">
      <c r="A56" s="50" t="s">
        <v>14</v>
      </c>
      <c r="B56" s="20">
        <v>0</v>
      </c>
      <c r="C56" s="44">
        <v>0</v>
      </c>
      <c r="D56" s="24"/>
      <c r="E56" s="4"/>
      <c r="F56" s="13" t="s">
        <v>15</v>
      </c>
      <c r="G56" s="22">
        <f>SUM(G52,G53,G54,G55)</f>
        <v>0</v>
      </c>
      <c r="H56" s="22">
        <f>SUM(H52,H53,H54,H55)</f>
        <v>0</v>
      </c>
      <c r="I56" s="26"/>
    </row>
    <row r="57" spans="1:9" ht="13.5" thickBot="1" x14ac:dyDescent="0.35">
      <c r="A57" s="50" t="s">
        <v>14</v>
      </c>
      <c r="B57" s="20">
        <v>0</v>
      </c>
      <c r="C57" s="44">
        <v>0</v>
      </c>
      <c r="D57" s="24"/>
      <c r="E57" s="4"/>
      <c r="F57" s="10" t="s">
        <v>32</v>
      </c>
      <c r="G57" s="14"/>
      <c r="H57" s="14"/>
      <c r="I57" s="15"/>
    </row>
    <row r="58" spans="1:9" ht="13.5" thickTop="1" x14ac:dyDescent="0.3">
      <c r="A58" s="13" t="s">
        <v>15</v>
      </c>
      <c r="B58" s="22">
        <f>SUM(B53,B54,B55,B56,B57)</f>
        <v>0</v>
      </c>
      <c r="C58" s="48">
        <f>SUM(C53,C54,C55,C56,C57)</f>
        <v>0</v>
      </c>
      <c r="D58" s="26"/>
      <c r="E58" s="4"/>
      <c r="F58" s="11" t="s">
        <v>33</v>
      </c>
      <c r="G58" s="20"/>
      <c r="H58" s="20"/>
      <c r="I58" s="23"/>
    </row>
    <row r="59" spans="1:9" ht="13" x14ac:dyDescent="0.3">
      <c r="A59" s="10" t="s">
        <v>34</v>
      </c>
      <c r="B59" s="14"/>
      <c r="C59" s="14"/>
      <c r="D59" s="15"/>
      <c r="E59" s="4"/>
      <c r="F59" s="11" t="s">
        <v>35</v>
      </c>
      <c r="G59" s="20"/>
      <c r="H59" s="20"/>
      <c r="I59" s="24"/>
    </row>
    <row r="60" spans="1:9" ht="13.5" thickBot="1" x14ac:dyDescent="0.35">
      <c r="A60" s="50" t="s">
        <v>70</v>
      </c>
      <c r="B60" s="60">
        <v>0</v>
      </c>
      <c r="C60" s="44">
        <v>0</v>
      </c>
      <c r="D60" s="23"/>
      <c r="E60" s="4"/>
      <c r="F60" s="11" t="s">
        <v>36</v>
      </c>
      <c r="G60" s="20"/>
      <c r="H60" s="20"/>
      <c r="I60" s="24"/>
    </row>
    <row r="61" spans="1:9" ht="26" thickTop="1" x14ac:dyDescent="0.3">
      <c r="A61" s="50" t="s">
        <v>71</v>
      </c>
      <c r="B61" s="60">
        <v>0</v>
      </c>
      <c r="C61" s="44">
        <v>0</v>
      </c>
      <c r="D61" s="24"/>
      <c r="E61" s="4"/>
      <c r="F61" s="13" t="s">
        <v>15</v>
      </c>
      <c r="G61" s="22">
        <f>SUM(G58,G59,G60)</f>
        <v>0</v>
      </c>
      <c r="H61" s="22">
        <f>SUM(H58,H59,H60)</f>
        <v>0</v>
      </c>
      <c r="I61" s="26"/>
    </row>
    <row r="62" spans="1:9" ht="13" x14ac:dyDescent="0.3">
      <c r="A62" s="50" t="s">
        <v>67</v>
      </c>
      <c r="B62" s="60">
        <v>0</v>
      </c>
      <c r="C62" s="44">
        <v>0</v>
      </c>
      <c r="D62" s="24"/>
      <c r="E62" s="4"/>
      <c r="F62" s="10" t="s">
        <v>37</v>
      </c>
      <c r="G62" s="14"/>
      <c r="H62" s="14"/>
      <c r="I62" s="15"/>
    </row>
    <row r="63" spans="1:9" ht="13" x14ac:dyDescent="0.3">
      <c r="A63" s="50" t="s">
        <v>14</v>
      </c>
      <c r="B63" s="60">
        <v>0</v>
      </c>
      <c r="C63" s="44">
        <v>0</v>
      </c>
      <c r="D63" s="24"/>
      <c r="E63" s="4"/>
      <c r="F63" s="11" t="s">
        <v>38</v>
      </c>
      <c r="G63" s="28"/>
      <c r="H63" s="28"/>
      <c r="I63" s="34"/>
    </row>
    <row r="64" spans="1:9" ht="13" x14ac:dyDescent="0.3">
      <c r="A64" s="50" t="s">
        <v>14</v>
      </c>
      <c r="B64" s="60">
        <v>0</v>
      </c>
      <c r="C64" s="44">
        <v>0</v>
      </c>
      <c r="D64" s="24"/>
      <c r="E64" s="4"/>
      <c r="F64" s="11" t="s">
        <v>39</v>
      </c>
      <c r="G64" s="28"/>
      <c r="H64" s="28"/>
      <c r="I64" s="31"/>
    </row>
    <row r="65" spans="1:9" ht="13" x14ac:dyDescent="0.3">
      <c r="A65" s="50" t="s">
        <v>14</v>
      </c>
      <c r="B65" s="60">
        <v>0</v>
      </c>
      <c r="C65" s="44">
        <v>0</v>
      </c>
      <c r="D65" s="24"/>
      <c r="E65" s="4"/>
      <c r="F65" s="11" t="s">
        <v>40</v>
      </c>
      <c r="G65" s="28"/>
      <c r="H65" s="28"/>
      <c r="I65" s="31"/>
    </row>
    <row r="66" spans="1:9" ht="13.5" thickBot="1" x14ac:dyDescent="0.35">
      <c r="A66" s="50" t="s">
        <v>14</v>
      </c>
      <c r="B66" s="60">
        <v>0</v>
      </c>
      <c r="C66" s="44">
        <v>0</v>
      </c>
      <c r="D66" s="24"/>
      <c r="E66" s="4"/>
      <c r="F66" s="11" t="s">
        <v>14</v>
      </c>
      <c r="G66" s="30"/>
      <c r="H66" s="30"/>
      <c r="I66" s="31"/>
    </row>
    <row r="67" spans="1:9" ht="13.5" thickTop="1" x14ac:dyDescent="0.3">
      <c r="A67" s="13" t="s">
        <v>15</v>
      </c>
      <c r="B67" s="22">
        <f>SUM(B60,B61,B62,B63,B64,B65,B66)</f>
        <v>0</v>
      </c>
      <c r="C67" s="48">
        <f>SUM(C60,C61,C62,C63,C64,C65,C66)</f>
        <v>0</v>
      </c>
      <c r="D67" s="26"/>
      <c r="E67" s="4"/>
      <c r="F67" s="13" t="s">
        <v>15</v>
      </c>
      <c r="G67" s="31">
        <f>SUM(G63,G64,G65,G66)</f>
        <v>0</v>
      </c>
      <c r="H67" s="29">
        <f>SUM(H63,H64,H65,H66)</f>
        <v>0</v>
      </c>
      <c r="I67" s="35"/>
    </row>
    <row r="68" spans="1:9" x14ac:dyDescent="0.25">
      <c r="A68" s="9"/>
      <c r="B68" s="4"/>
      <c r="C68" s="4"/>
      <c r="D68" s="4"/>
      <c r="E68" s="4"/>
      <c r="F68" s="4"/>
      <c r="G68" s="4"/>
      <c r="H68" s="4"/>
      <c r="I68" s="4"/>
    </row>
    <row r="69" spans="1:9" x14ac:dyDescent="0.25">
      <c r="A69" s="9"/>
      <c r="B69" s="4"/>
      <c r="C69" s="4"/>
      <c r="D69" s="4"/>
      <c r="E69" s="4"/>
      <c r="F69" s="4"/>
      <c r="G69" s="4"/>
      <c r="H69" s="4"/>
      <c r="I69" s="4"/>
    </row>
    <row r="70" spans="1:9" x14ac:dyDescent="0.25">
      <c r="A70" s="9"/>
      <c r="B70" s="4"/>
      <c r="C70" s="4"/>
      <c r="D70" s="4"/>
      <c r="E70" s="4"/>
      <c r="F70" s="4"/>
      <c r="G70" s="4"/>
      <c r="H70" s="4"/>
      <c r="I70" s="4"/>
    </row>
    <row r="71" spans="1:9" x14ac:dyDescent="0.25">
      <c r="A71" s="9"/>
      <c r="B71" s="4"/>
      <c r="C71" s="4"/>
      <c r="D71" s="4"/>
      <c r="E71" s="4"/>
      <c r="F71" s="4"/>
      <c r="G71" s="4"/>
      <c r="H71" s="4"/>
      <c r="I71" s="4"/>
    </row>
    <row r="72" spans="1:9" ht="14.5" x14ac:dyDescent="0.25">
      <c r="A72" s="9"/>
      <c r="B72" s="4"/>
      <c r="C72" s="4"/>
      <c r="D72" s="4"/>
      <c r="E72" s="4"/>
      <c r="F72" s="56"/>
      <c r="G72" s="4"/>
      <c r="H72" s="4"/>
      <c r="I72" s="4"/>
    </row>
    <row r="73" spans="1:9" ht="14.5" x14ac:dyDescent="0.25">
      <c r="A73" s="9"/>
      <c r="B73" s="4"/>
      <c r="C73" s="4"/>
      <c r="D73" s="4"/>
      <c r="E73" s="4"/>
      <c r="F73" s="56"/>
      <c r="G73" s="4"/>
      <c r="H73" s="4"/>
      <c r="I73" s="4"/>
    </row>
    <row r="74" spans="1:9" ht="14.5" x14ac:dyDescent="0.25">
      <c r="A74" s="9"/>
      <c r="B74" s="4"/>
      <c r="C74" s="4"/>
      <c r="D74" s="4"/>
      <c r="E74" s="4"/>
      <c r="F74" s="56"/>
      <c r="G74" s="4"/>
      <c r="H74" s="4"/>
      <c r="I74" s="4"/>
    </row>
    <row r="75" spans="1:9" ht="14.5" x14ac:dyDescent="0.25">
      <c r="A75" s="9"/>
      <c r="B75" s="4"/>
      <c r="C75" s="4"/>
      <c r="D75" s="4"/>
      <c r="E75" s="4"/>
      <c r="F75" s="56"/>
      <c r="G75" s="4"/>
      <c r="H75" s="4"/>
      <c r="I75" s="4"/>
    </row>
    <row r="76" spans="1:9" ht="14.5" x14ac:dyDescent="0.25">
      <c r="A76" s="9"/>
      <c r="B76" s="4"/>
      <c r="C76" s="4"/>
      <c r="D76" s="4"/>
      <c r="E76" s="4"/>
      <c r="F76" s="56"/>
      <c r="G76" s="4"/>
      <c r="H76" s="4"/>
      <c r="I76" s="4"/>
    </row>
    <row r="77" spans="1:9" x14ac:dyDescent="0.25">
      <c r="A77" s="9"/>
      <c r="B77" s="4"/>
      <c r="C77" s="4"/>
      <c r="D77" s="4"/>
      <c r="E77" s="4"/>
      <c r="G77" s="4"/>
      <c r="H77" s="4"/>
      <c r="I77" s="4"/>
    </row>
  </sheetData>
  <mergeCells count="3">
    <mergeCell ref="A1:I1"/>
    <mergeCell ref="F3:G3"/>
    <mergeCell ref="F9:G9"/>
  </mergeCells>
  <phoneticPr fontId="0" type="noConversion"/>
  <printOptions horizontalCentered="1"/>
  <pageMargins left="0.78740157499999996" right="0.78740157499999996" top="0.984251969" bottom="0.984251969" header="0.5" footer="0.5"/>
  <pageSetup paperSize="9" scale="6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 mensal da família</vt:lpstr>
      <vt:lpstr>Planilha1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G. Cutrim</dc:creator>
  <cp:lastModifiedBy>Marcos Gomes Cutrim</cp:lastModifiedBy>
  <cp:lastPrinted>2003-06-10T16:28:44Z</cp:lastPrinted>
  <dcterms:created xsi:type="dcterms:W3CDTF">2002-11-14T18:47:55Z</dcterms:created>
  <dcterms:modified xsi:type="dcterms:W3CDTF">2022-11-08T13:58:17Z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TC010233421046</vt:lpwstr>
  </property>
</Properties>
</file>